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50" windowWidth="20610" windowHeight="92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4" i="1"/>
  <c r="E25" i="1"/>
  <c r="E24" i="1"/>
  <c r="G4" i="1" l="1"/>
  <c r="G5" i="1"/>
  <c r="D38" i="1" s="1"/>
  <c r="G6" i="1"/>
  <c r="G7" i="1"/>
  <c r="G8" i="1"/>
  <c r="G9" i="1"/>
  <c r="G10" i="1"/>
  <c r="D40" i="1" s="1"/>
  <c r="G11" i="1"/>
  <c r="G12" i="1"/>
  <c r="G13" i="1"/>
  <c r="G14" i="1"/>
  <c r="G15" i="1"/>
  <c r="G16" i="1"/>
  <c r="G17" i="1"/>
  <c r="G18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  <c r="D39" i="1" l="1"/>
  <c r="B39" i="1"/>
  <c r="C39" i="1"/>
  <c r="B40" i="1"/>
  <c r="B37" i="1"/>
  <c r="C38" i="1"/>
  <c r="C40" i="1"/>
  <c r="B38" i="1"/>
  <c r="C37" i="1"/>
  <c r="D37" i="1"/>
</calcChain>
</file>

<file path=xl/sharedStrings.xml><?xml version="1.0" encoding="utf-8"?>
<sst xmlns="http://schemas.openxmlformats.org/spreadsheetml/2006/main" count="69" uniqueCount="51">
  <si>
    <t>BẢNG CHẤM CÔNG NĂM 2013 THEO TUNGEF THÁNG</t>
  </si>
  <si>
    <t>MÃ NV</t>
  </si>
  <si>
    <t>HỌ TÊN</t>
  </si>
  <si>
    <t>TÊN CÔNG VIỆC</t>
  </si>
  <si>
    <t>ĐƠN GIÁ CÔNG</t>
  </si>
  <si>
    <t>SỐ N GÀY NGHỈ</t>
  </si>
  <si>
    <t>SỐ NGÀY LÀM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</si>
  <si>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</si>
  <si>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</si>
  <si>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</si>
  <si>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</si>
  <si>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</si>
  <si>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</si>
  <si>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</si>
  <si>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</si>
  <si>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</si>
  <si>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</si>
  <si>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</si>
  <si>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</si>
  <si>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</si>
  <si>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</si>
  <si>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</si>
  <si>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</si>
  <si>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LÊ THỊ THANH</t>
  </si>
  <si>
    <t>HOÀNG THỊ MAI</t>
  </si>
  <si>
    <t>TRẦN NGỌC MỸ</t>
  </si>
  <si>
    <t>NGUYỄ HẢI ĐĂNG</t>
  </si>
  <si>
    <t>NGUYỄN CÔNG LUÂN</t>
  </si>
  <si>
    <t>TRẦN XUÂN HUY</t>
  </si>
  <si>
    <t>LÊ HỮU TÌNH</t>
  </si>
  <si>
    <t>PHẠM THỊ TƯƠI</t>
  </si>
  <si>
    <t>PHẠM THỊ QUỲNH</t>
  </si>
  <si>
    <t>TÔ THỊ CẨM</t>
  </si>
  <si>
    <t xml:space="preserve">NGUYỄN  THỊ ÁNH </t>
  </si>
  <si>
    <t>LÊ HOÀNG TRÚC</t>
  </si>
  <si>
    <t xml:space="preserve">NGUYỄN VĂN NAM </t>
  </si>
  <si>
    <t>TRẦN BÍCH LỆ</t>
  </si>
  <si>
    <t>CẮT QUAI</t>
  </si>
  <si>
    <t>MAY QUAI</t>
  </si>
  <si>
    <t>DÁN KEO</t>
  </si>
  <si>
    <t>ĐÓNG ĐẾ</t>
  </si>
  <si>
    <t>ĐÓNG GÓI</t>
  </si>
  <si>
    <t>TRẦN THỊ THÙY</t>
  </si>
  <si>
    <t>BẢNG DÒ ĐƠN GIÁ CÔNG</t>
  </si>
  <si>
    <t>CÔNG VIỆC/BẬC</t>
  </si>
  <si>
    <t>BẢNG THỐNG KÊ</t>
  </si>
  <si>
    <t>ĐÓNG ĐÊ</t>
  </si>
  <si>
    <t>LƯƠNG CAO NHẤT</t>
  </si>
  <si>
    <t>LƯƠNG THẤP NHẤT</t>
  </si>
  <si>
    <t>LƯƠNG TRUNG BÌNH</t>
  </si>
  <si>
    <t>ngày làm chuẩn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</si>
</sst>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imes New Roman"/>
      <family val="2"/>
      <charset val="163"/>
    </font>
    <font>
      <b/>
      <i/>
      <sz val="13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467891513560805"/>
          <c:y val="0.14861111111111111"/>
          <c:w val="0.83087664041994747"/>
          <c:h val="0.6195676582093905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Sheet1!$B$36</c:f>
              <c:strCache>
                <c:ptCount val="1"/>
                <c:pt idx="0">
                  <c:v>LƯƠNG CAO NHẤT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Sheet1!$B$37:$B$40</c:f>
              <c:numCache>
                <c:formatCode>General</c:formatCode>
                <c:ptCount val="4"/>
                <c:pt idx="0">
                  <c:v>1750000</c:v>
                </c:pt>
                <c:pt idx="1">
                  <c:v>2600000</c:v>
                </c:pt>
                <c:pt idx="2">
                  <c:v>2080000</c:v>
                </c:pt>
                <c:pt idx="3">
                  <c:v>1820000</c:v>
                </c:pt>
              </c:numCache>
            </c:numRef>
          </c:val>
        </c:ser>
        <c:ser>
          <c:idx val="1"/>
          <c:order val="1"/>
          <c:tx>
            <c:strRef>
              <c:f>Sheet1!$C$36</c:f>
              <c:strCache>
                <c:ptCount val="1"/>
                <c:pt idx="0">
                  <c:v>LƯƠNG THẤP NHẤT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Sheet1!$C$37:$C$40</c:f>
              <c:numCache>
                <c:formatCode>General</c:formatCode>
                <c:ptCount val="4"/>
                <c:pt idx="0">
                  <c:v>1200000</c:v>
                </c:pt>
                <c:pt idx="1">
                  <c:v>2100000</c:v>
                </c:pt>
                <c:pt idx="2">
                  <c:v>1725000</c:v>
                </c:pt>
                <c:pt idx="3">
                  <c:v>1820000</c:v>
                </c:pt>
              </c:numCache>
            </c:numRef>
          </c:val>
        </c:ser>
        <c:ser>
          <c:idx val="2"/>
          <c:order val="2"/>
          <c:tx>
            <c:strRef>
              <c:f>Sheet1!$D$36</c:f>
              <c:strCache>
                <c:ptCount val="1"/>
                <c:pt idx="0">
                  <c:v>LƯƠNG TRUNG BÌNH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Sheet1!$D$37:$D$40</c:f>
              <c:numCache>
                <c:formatCode>General</c:formatCode>
                <c:ptCount val="4"/>
                <c:pt idx="0">
                  <c:v>1483333.3333333333</c:v>
                </c:pt>
                <c:pt idx="1">
                  <c:v>2410000</c:v>
                </c:pt>
                <c:pt idx="2">
                  <c:v>1875000</c:v>
                </c:pt>
                <c:pt idx="3">
                  <c:v>1820000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759808"/>
        <c:axId val="78761344"/>
      </c:barChart>
      <c:catAx>
        <c:axId val="78759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761344"/>
        <c:crosses val="autoZero"/>
        <c:auto val="1"/>
        <c:lblAlgn val="ctr"/>
        <c:lblOffset val="100"/>
        <c:noMultiLvlLbl val="0"/>
      </c:catAx>
      <c:valAx>
        <c:axId val="7876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759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896471</xdr:colOff>
      <xdr:row>43</xdr:row>
      <xdr:rowOff>57150</xdr:rowOff>
    </xdr:from>
    <xdr:to>
      <xdr:col>2</xdr:col>
      <xdr:colOff>1736912</xdr:colOff>
      <xdr:row>56</xdr:row>
      <xdr:rowOff>32497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zoomScale="85" zoomScaleNormal="85" workbookViewId="0">
      <selection activeCell="D4" sqref="D4"/>
    </sheetView>
  </sheetViews>
  <sheetFormatPr defaultRowHeight="16.5" x14ac:dyDescent="0.25"/>
  <cols>
    <col min="1" max="1" width="23.5546875" customWidth="1"/>
    <col min="2" max="2" width="20" customWidth="1"/>
    <col min="3" max="3" width="23.21875" customWidth="1"/>
    <col min="4" max="4" width="16.33203125" customWidth="1"/>
    <col min="5" max="5" width="22.33203125" customWidth="1"/>
    <col min="6" max="6" width="13.44140625" bestFit="1" customWidth="1"/>
    <col min="7" max="7" width="13.109375" customWidth="1"/>
  </cols>
  <sheetData>
    <row r="1" spans="1:7" x14ac:dyDescent="0.25">
      <c r="A1" t="s">
        <v>0</v>
      </c>
    </row>
    <row r="2" spans="1:7" x14ac:dyDescent="0.25">
      <c r="C2" t="s">
        <v>50</v>
      </c>
      <c r="D2">
        <v>26</v>
      </c>
    </row>
    <row r="3" spans="1:7" ht="16.5" customHeight="1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x14ac:dyDescent="0.25">
      <c r="A4" s="1" t="s">
        <v>8</v>
      </c>
      <c r="B4" s="1" t="s">
        <v>23</v>
      </c>
      <c r="C4" s="1" t="s">
        <v>37</v>
      </c>
      <c r="D4" s="1">
        <f>HLOOKUP(VALUE(RIGHT(A4,1)),$B$24:$D$29,MATCH(C4,$A$24:$A$29,0),0)</f>
        <v>60000</v>
      </c>
      <c r="E4" s="1">
        <v>1</v>
      </c>
      <c r="F4" s="1">
        <f>IF(E4="",26,26-E4)</f>
        <v>25</v>
      </c>
      <c r="G4" s="1">
        <f>D4*F4</f>
        <v>1500000</v>
      </c>
    </row>
    <row r="5" spans="1:7" x14ac:dyDescent="0.25">
      <c r="A5" s="1" t="s">
        <v>9</v>
      </c>
      <c r="B5" s="1" t="s">
        <v>24</v>
      </c>
      <c r="C5" s="1" t="s">
        <v>38</v>
      </c>
      <c r="D5" s="1">
        <f t="shared" ref="D5:D18" si="0">HLOOKUP(VALUE(RIGHT(A5,1)),$B$24:$D$29,MATCH(C5,$A$24:$A$29,0),0)</f>
        <v>100000</v>
      </c>
      <c r="E5" s="1"/>
      <c r="F5" s="1">
        <f t="shared" ref="F5:F18" si="1">IF(E5="",26,26-E5)</f>
        <v>26</v>
      </c>
      <c r="G5" s="1">
        <f t="shared" ref="G5:G18" si="2">D5*F5</f>
        <v>2600000</v>
      </c>
    </row>
    <row r="6" spans="1:7" x14ac:dyDescent="0.25">
      <c r="A6" s="1" t="s">
        <v>10</v>
      </c>
      <c r="B6" s="1" t="s">
        <v>25</v>
      </c>
      <c r="C6" s="1" t="s">
        <v>39</v>
      </c>
      <c r="D6" s="1">
        <f t="shared" si="0"/>
        <v>40000</v>
      </c>
      <c r="E6" s="1"/>
      <c r="F6" s="1">
        <f t="shared" si="1"/>
        <v>26</v>
      </c>
      <c r="G6" s="1">
        <f t="shared" si="2"/>
        <v>1040000</v>
      </c>
    </row>
    <row r="7" spans="1:7" x14ac:dyDescent="0.25">
      <c r="A7" s="1" t="s">
        <v>11</v>
      </c>
      <c r="B7" s="1" t="s">
        <v>26</v>
      </c>
      <c r="C7" s="1" t="s">
        <v>40</v>
      </c>
      <c r="D7" s="1">
        <f t="shared" si="0"/>
        <v>75000</v>
      </c>
      <c r="E7" s="1">
        <v>3</v>
      </c>
      <c r="F7" s="1">
        <f t="shared" si="1"/>
        <v>23</v>
      </c>
      <c r="G7" s="1">
        <f t="shared" si="2"/>
        <v>1725000</v>
      </c>
    </row>
    <row r="8" spans="1:7" x14ac:dyDescent="0.25">
      <c r="A8" s="1" t="s">
        <v>12</v>
      </c>
      <c r="B8" s="1" t="s">
        <v>27</v>
      </c>
      <c r="C8" s="1" t="s">
        <v>40</v>
      </c>
      <c r="D8" s="1">
        <f t="shared" si="0"/>
        <v>80000</v>
      </c>
      <c r="E8" s="1"/>
      <c r="F8" s="1">
        <f t="shared" si="1"/>
        <v>26</v>
      </c>
      <c r="G8" s="1">
        <f t="shared" si="2"/>
        <v>2080000</v>
      </c>
    </row>
    <row r="9" spans="1:7" x14ac:dyDescent="0.25">
      <c r="A9" s="1" t="s">
        <v>13</v>
      </c>
      <c r="B9" s="1" t="s">
        <v>28</v>
      </c>
      <c r="C9" s="1" t="s">
        <v>39</v>
      </c>
      <c r="D9" s="1">
        <f t="shared" si="0"/>
        <v>40000</v>
      </c>
      <c r="E9" s="1"/>
      <c r="F9" s="1">
        <f t="shared" si="1"/>
        <v>26</v>
      </c>
      <c r="G9" s="1">
        <f t="shared" si="2"/>
        <v>1040000</v>
      </c>
    </row>
    <row r="10" spans="1:7" x14ac:dyDescent="0.25">
      <c r="A10" s="1" t="s">
        <v>14</v>
      </c>
      <c r="B10" s="1" t="s">
        <v>29</v>
      </c>
      <c r="C10" s="1" t="s">
        <v>41</v>
      </c>
      <c r="D10" s="1">
        <f t="shared" si="0"/>
        <v>70000</v>
      </c>
      <c r="E10" s="1"/>
      <c r="F10" s="1">
        <f t="shared" si="1"/>
        <v>26</v>
      </c>
      <c r="G10" s="1">
        <f t="shared" si="2"/>
        <v>1820000</v>
      </c>
    </row>
    <row r="11" spans="1:7" x14ac:dyDescent="0.25">
      <c r="A11" s="1" t="s">
        <v>15</v>
      </c>
      <c r="B11" s="1" t="s">
        <v>42</v>
      </c>
      <c r="C11" s="1" t="s">
        <v>38</v>
      </c>
      <c r="D11" s="1">
        <f t="shared" si="0"/>
        <v>100000</v>
      </c>
      <c r="E11" s="1">
        <v>5</v>
      </c>
      <c r="F11" s="1">
        <f t="shared" si="1"/>
        <v>21</v>
      </c>
      <c r="G11" s="1">
        <f t="shared" si="2"/>
        <v>2100000</v>
      </c>
    </row>
    <row r="12" spans="1:7" x14ac:dyDescent="0.25">
      <c r="A12" s="1" t="s">
        <v>16</v>
      </c>
      <c r="B12" s="1" t="s">
        <v>30</v>
      </c>
      <c r="C12" s="1" t="s">
        <v>39</v>
      </c>
      <c r="D12" s="1">
        <f t="shared" si="0"/>
        <v>40000</v>
      </c>
      <c r="E12" s="1"/>
      <c r="F12" s="1">
        <f t="shared" si="1"/>
        <v>26</v>
      </c>
      <c r="G12" s="1">
        <f t="shared" si="2"/>
        <v>1040000</v>
      </c>
    </row>
    <row r="13" spans="1:7" x14ac:dyDescent="0.25">
      <c r="A13" s="1" t="s">
        <v>17</v>
      </c>
      <c r="B13" s="1" t="s">
        <v>31</v>
      </c>
      <c r="C13" s="1" t="s">
        <v>39</v>
      </c>
      <c r="D13" s="1">
        <f t="shared" si="0"/>
        <v>50000</v>
      </c>
      <c r="E13" s="1"/>
      <c r="F13" s="1">
        <f t="shared" si="1"/>
        <v>26</v>
      </c>
      <c r="G13" s="1">
        <f t="shared" si="2"/>
        <v>1300000</v>
      </c>
    </row>
    <row r="14" spans="1:7" x14ac:dyDescent="0.25">
      <c r="A14" s="1" t="s">
        <v>18</v>
      </c>
      <c r="B14" s="1" t="s">
        <v>32</v>
      </c>
      <c r="C14" s="1" t="s">
        <v>38</v>
      </c>
      <c r="D14" s="1">
        <f t="shared" si="0"/>
        <v>100000</v>
      </c>
      <c r="E14" s="1"/>
      <c r="F14" s="1">
        <f t="shared" si="1"/>
        <v>26</v>
      </c>
      <c r="G14" s="1">
        <f t="shared" si="2"/>
        <v>2600000</v>
      </c>
    </row>
    <row r="15" spans="1:7" x14ac:dyDescent="0.25">
      <c r="A15" s="1" t="s">
        <v>19</v>
      </c>
      <c r="B15" s="1" t="s">
        <v>33</v>
      </c>
      <c r="C15" s="1" t="s">
        <v>37</v>
      </c>
      <c r="D15" s="1">
        <f t="shared" si="0"/>
        <v>50000</v>
      </c>
      <c r="E15" s="1">
        <v>2</v>
      </c>
      <c r="F15" s="1">
        <f t="shared" si="1"/>
        <v>24</v>
      </c>
      <c r="G15" s="1">
        <f t="shared" si="2"/>
        <v>1200000</v>
      </c>
    </row>
    <row r="16" spans="1:7" x14ac:dyDescent="0.25">
      <c r="A16" s="1" t="s">
        <v>20</v>
      </c>
      <c r="B16" s="1" t="s">
        <v>34</v>
      </c>
      <c r="C16" s="1" t="s">
        <v>38</v>
      </c>
      <c r="D16" s="1">
        <f t="shared" si="0"/>
        <v>90000</v>
      </c>
      <c r="E16" s="1"/>
      <c r="F16" s="1">
        <f t="shared" si="1"/>
        <v>26</v>
      </c>
      <c r="G16" s="1">
        <f t="shared" si="2"/>
        <v>2340000</v>
      </c>
    </row>
    <row r="17" spans="1:7" x14ac:dyDescent="0.25">
      <c r="A17" s="1" t="s">
        <v>21</v>
      </c>
      <c r="B17" s="1" t="s">
        <v>35</v>
      </c>
      <c r="C17" s="1" t="s">
        <v>37</v>
      </c>
      <c r="D17" s="1">
        <f t="shared" si="0"/>
        <v>70000</v>
      </c>
      <c r="E17" s="1">
        <v>1</v>
      </c>
      <c r="F17" s="1">
        <f t="shared" si="1"/>
        <v>25</v>
      </c>
      <c r="G17" s="1">
        <f t="shared" si="2"/>
        <v>1750000</v>
      </c>
    </row>
    <row r="18" spans="1:7" x14ac:dyDescent="0.25">
      <c r="A18" s="1" t="s">
        <v>22</v>
      </c>
      <c r="B18" s="1" t="s">
        <v>36</v>
      </c>
      <c r="C18" s="1" t="s">
        <v>40</v>
      </c>
      <c r="D18" s="1">
        <f t="shared" si="0"/>
        <v>70000</v>
      </c>
      <c r="E18" s="1"/>
      <c r="F18" s="1">
        <f t="shared" si="1"/>
        <v>26</v>
      </c>
      <c r="G18" s="1">
        <f t="shared" si="2"/>
        <v>1820000</v>
      </c>
    </row>
    <row r="23" spans="1:7" x14ac:dyDescent="0.25">
      <c r="A23" t="s">
        <v>43</v>
      </c>
    </row>
    <row r="24" spans="1:7" x14ac:dyDescent="0.25">
      <c r="A24" s="1" t="s">
        <v>44</v>
      </c>
      <c r="B24" s="1">
        <v>1</v>
      </c>
      <c r="C24" s="1">
        <v>2</v>
      </c>
      <c r="D24" s="1">
        <v>3</v>
      </c>
      <c r="E24">
        <f>VALUE(RIGHT(A4,1))</f>
        <v>2</v>
      </c>
    </row>
    <row r="25" spans="1:7" x14ac:dyDescent="0.25">
      <c r="A25" s="1" t="s">
        <v>37</v>
      </c>
      <c r="B25" s="1">
        <v>50000</v>
      </c>
      <c r="C25" s="1">
        <v>60000</v>
      </c>
      <c r="D25" s="1">
        <v>70000</v>
      </c>
      <c r="E25">
        <f>MATCH(C4,$A$24:$A$29,0)</f>
        <v>2</v>
      </c>
    </row>
    <row r="26" spans="1:7" x14ac:dyDescent="0.25">
      <c r="A26" s="1" t="s">
        <v>38</v>
      </c>
      <c r="B26" s="1">
        <v>80000</v>
      </c>
      <c r="C26" s="1">
        <v>90000</v>
      </c>
      <c r="D26" s="1">
        <v>100000</v>
      </c>
    </row>
    <row r="27" spans="1:7" x14ac:dyDescent="0.25">
      <c r="A27" s="1" t="s">
        <v>39</v>
      </c>
      <c r="B27" s="1">
        <v>40000</v>
      </c>
      <c r="C27" s="1">
        <v>50000</v>
      </c>
      <c r="D27" s="1">
        <v>65000</v>
      </c>
    </row>
    <row r="28" spans="1:7" x14ac:dyDescent="0.25">
      <c r="A28" s="1" t="s">
        <v>40</v>
      </c>
      <c r="B28" s="1">
        <v>70000</v>
      </c>
      <c r="C28" s="1">
        <v>75000</v>
      </c>
      <c r="D28" s="1">
        <v>80000</v>
      </c>
    </row>
    <row r="29" spans="1:7" x14ac:dyDescent="0.25">
      <c r="A29" s="1" t="s">
        <v>41</v>
      </c>
      <c r="B29" s="1">
        <v>65000</v>
      </c>
      <c r="C29" s="1">
        <v>70000</v>
      </c>
      <c r="D29" s="1">
        <v>80000</v>
      </c>
    </row>
    <row r="35" spans="1:4" x14ac:dyDescent="0.25">
      <c r="A35" t="s">
        <v>45</v>
      </c>
    </row>
    <row r="36" spans="1:4" x14ac:dyDescent="0.25">
      <c r="A36" s="1"/>
      <c r="B36" s="1" t="s">
        <v>47</v>
      </c>
      <c r="C36" s="1" t="s">
        <v>48</v>
      </c>
      <c r="D36" s="1" t="s">
        <v>49</v>
      </c>
    </row>
    <row r="37" spans="1:4" x14ac:dyDescent="0.25">
      <c r="A37" s="1" t="s">
        <v>37</v>
      </c>
      <c r="B37" s="1">
        <f>MAX(G4,G15,G17)</f>
        <v>1750000</v>
      </c>
      <c r="C37" s="1">
        <f>MIN(G4,G15,G17)</f>
        <v>1200000</v>
      </c>
      <c r="D37" s="1">
        <f>AVERAGE(G4,G15,G17)</f>
        <v>1483333.3333333333</v>
      </c>
    </row>
    <row r="38" spans="1:4" x14ac:dyDescent="0.25">
      <c r="A38" s="1" t="s">
        <v>38</v>
      </c>
      <c r="B38" s="1">
        <f>MAX(G5,G11,G14,G16)</f>
        <v>2600000</v>
      </c>
      <c r="C38" s="1">
        <f>MIN(G5,G11,G14,G16)</f>
        <v>2100000</v>
      </c>
      <c r="D38" s="1">
        <f>AVERAGE(G5,G11,G14,G16)</f>
        <v>2410000</v>
      </c>
    </row>
    <row r="39" spans="1:4" x14ac:dyDescent="0.25">
      <c r="A39" s="1" t="s">
        <v>46</v>
      </c>
      <c r="B39" s="1">
        <f>MAX(G7,G8,G18)</f>
        <v>2080000</v>
      </c>
      <c r="C39" s="1">
        <f>MIN(G7,G8,G18)</f>
        <v>1725000</v>
      </c>
      <c r="D39" s="1">
        <f>AVERAGE(G7,G8,G18)</f>
        <v>1875000</v>
      </c>
    </row>
    <row r="40" spans="1:4" x14ac:dyDescent="0.25">
      <c r="A40" s="1" t="s">
        <v>41</v>
      </c>
      <c r="B40" s="1">
        <f>MAX(G10)</f>
        <v>1820000</v>
      </c>
      <c r="C40" s="1">
        <f>MIN(G10)</f>
        <v>1820000</v>
      </c>
      <c r="D40" s="1">
        <f>AVERAGE(G10)</f>
        <v>1820000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Windows User</cp:lastModifiedBy>
  <dcterms:created xsi:type="dcterms:W3CDTF">2018-05-17T00:27:33Z</dcterms:created>
  <dcterms:modified xsi:type="dcterms:W3CDTF">2018-05-17T07:14:16Z</dcterms:modified>
</cp:coreProperties>
</file>